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1" i="2" l="1"/>
  <c r="AA10" i="2" l="1"/>
  <c r="AB10" i="2" s="1"/>
  <c r="AA9" i="2"/>
  <c r="AB9" i="2" s="1"/>
  <c r="AA8" i="2"/>
  <c r="AB8" i="2" s="1"/>
  <c r="AA7" i="2"/>
  <c r="AB7" i="2" s="1"/>
  <c r="AA6" i="2"/>
  <c r="AB6" i="2" s="1"/>
  <c r="AA5" i="2"/>
  <c r="AB5" i="2" s="1"/>
  <c r="AA4" i="2"/>
  <c r="AB4" i="2" s="1"/>
  <c r="AA3" i="2"/>
  <c r="AB3" i="2" l="1"/>
  <c r="AA2" i="2"/>
</calcChain>
</file>

<file path=xl/sharedStrings.xml><?xml version="1.0" encoding="utf-8"?>
<sst xmlns="http://schemas.openxmlformats.org/spreadsheetml/2006/main" count="66" uniqueCount="42">
  <si>
    <t>Name</t>
  </si>
  <si>
    <t>Catalogue</t>
  </si>
  <si>
    <t>Sub Catalouge</t>
  </si>
  <si>
    <t>Color</t>
  </si>
  <si>
    <t>Gender</t>
  </si>
  <si>
    <t>TENNIS</t>
  </si>
  <si>
    <t>RUSH</t>
  </si>
  <si>
    <t>White/White/White</t>
  </si>
  <si>
    <t>M</t>
  </si>
  <si>
    <t>White/Navy Blazer/Gum1a</t>
  </si>
  <si>
    <t>Deja Vu Blue/White/Black</t>
  </si>
  <si>
    <t>WRS338550</t>
  </si>
  <si>
    <t>RUSH PRO 5 CLAY D V Blue</t>
  </si>
  <si>
    <t>WRS337710</t>
  </si>
  <si>
    <t>INTRIGUE TOUR Wh/Bay/Skip</t>
  </si>
  <si>
    <t>INTRIGUE</t>
  </si>
  <si>
    <t>White/Bay/Skipper Blue</t>
  </si>
  <si>
    <t>F</t>
  </si>
  <si>
    <t>White/White/Silver</t>
  </si>
  <si>
    <t>White/Cameo Rose/Gum1a</t>
  </si>
  <si>
    <t>WRS338870</t>
  </si>
  <si>
    <t>INTRIGUE TOUR CLAY Wh/Bay</t>
  </si>
  <si>
    <t>WRS338310</t>
  </si>
  <si>
    <t>INTRIGUE PRO Wh/CAMEO /GU</t>
  </si>
  <si>
    <t>WRS338800</t>
  </si>
  <si>
    <t>INTRIGUE PRO CLAY CLC Wh</t>
  </si>
  <si>
    <t>WRS334450</t>
  </si>
  <si>
    <t>INTRIGUE LITE White/Wh/Wh</t>
  </si>
  <si>
    <t>PADEL</t>
  </si>
  <si>
    <t>WRS338740</t>
  </si>
  <si>
    <t>RUSH PRO 5 PADEL Wh/Wh/Wh</t>
  </si>
  <si>
    <t>WRS335560</t>
  </si>
  <si>
    <t>HURAKN PRO V2 Wh/D V Blue</t>
  </si>
  <si>
    <t>HURAKN</t>
  </si>
  <si>
    <t>White/Deja Vu Blue/Black</t>
  </si>
  <si>
    <t>Surface</t>
  </si>
  <si>
    <t>ALL COURT</t>
  </si>
  <si>
    <t>CLAY</t>
  </si>
  <si>
    <t>RRP</t>
  </si>
  <si>
    <t>WHSL</t>
  </si>
  <si>
    <t>c</t>
  </si>
  <si>
    <t>Total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</si>
</sst>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-* #,##0.00\ &quot;RSD&quot;_-;\-* #,##0.00\ &quot;RSD&quot;_-;_-* &quot;-&quot;??\ &quot;RSD&quot;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164" fontId="0" fillId="0" borderId="0" xfId="2" applyFont="1"/>
    <xf numFmtId="0" fontId="0" fillId="0" borderId="0" xfId="0" applyAlignment="1">
      <alignment vertical="center"/>
    </xf>
    <xf numFmtId="2" fontId="0" fillId="0" borderId="1" xfId="0" applyNumberForma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1" applyNumberFormat="1" applyFont="1" applyFill="1" applyBorder="1" applyAlignment="1" applyProtection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2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vertical="center" wrapText="1"/>
    </xf>
    <xf numFmtId="164" fontId="0" fillId="0" borderId="0" xfId="0" applyNumberFormat="1"/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"/>
  <sheetViews>
    <sheetView tabSelected="1" workbookViewId="0">
      <selection activeCell="AB12" sqref="AB12"/>
    </sheetView>
  </sheetViews>
  <sheetFormatPr defaultColWidth="8.85546875" defaultRowHeight="15" x14ac:dyDescent="0.25"/>
  <cols>
    <col min="1" max="1" width="11" bestFit="1" customWidth="1"/>
    <col min="2" max="2" width="29.140625" bestFit="1" customWidth="1"/>
    <col min="3" max="3" width="12.140625" customWidth="1"/>
    <col min="4" max="4" width="11.28515625" customWidth="1"/>
    <col min="5" max="5" width="32.140625" bestFit="1" customWidth="1"/>
    <col min="6" max="6" width="8.140625" bestFit="1" customWidth="1"/>
    <col min="7" max="7" width="10.42578125" bestFit="1" customWidth="1"/>
    <col min="8" max="8" width="6.42578125" bestFit="1" customWidth="1"/>
    <col min="9" max="9" width="6.7109375" bestFit="1" customWidth="1"/>
    <col min="10" max="10" width="4" bestFit="1" customWidth="1"/>
    <col min="11" max="11" width="2.140625" bestFit="1" customWidth="1"/>
    <col min="12" max="12" width="4" bestFit="1" customWidth="1"/>
    <col min="13" max="13" width="2" bestFit="1" customWidth="1"/>
    <col min="14" max="14" width="4" bestFit="1" customWidth="1"/>
    <col min="15" max="15" width="2" bestFit="1" customWidth="1"/>
    <col min="16" max="16" width="4" bestFit="1" customWidth="1"/>
    <col min="17" max="17" width="2" bestFit="1" customWidth="1"/>
    <col min="18" max="18" width="4" bestFit="1" customWidth="1"/>
    <col min="19" max="19" width="3" bestFit="1" customWidth="1"/>
    <col min="20" max="20" width="5" bestFit="1" customWidth="1"/>
    <col min="21" max="21" width="3" bestFit="1" customWidth="1"/>
    <col min="22" max="22" width="5" bestFit="1" customWidth="1"/>
    <col min="23" max="23" width="3" bestFit="1" customWidth="1"/>
    <col min="24" max="24" width="5" bestFit="1" customWidth="1"/>
    <col min="25" max="26" width="3" bestFit="1" customWidth="1"/>
    <col min="27" max="27" width="4" bestFit="1" customWidth="1"/>
    <col min="28" max="29" width="9.42578125" bestFit="1" customWidth="1"/>
  </cols>
  <sheetData>
    <row r="1" spans="1:29" ht="15.75" thickBot="1" x14ac:dyDescent="0.3">
      <c r="AC1" s="26"/>
    </row>
    <row r="2" spans="1:29" ht="31.5" x14ac:dyDescent="0.25">
      <c r="A2" s="14" t="s">
        <v>40</v>
      </c>
      <c r="B2" s="15" t="s">
        <v>0</v>
      </c>
      <c r="C2" s="16" t="s">
        <v>1</v>
      </c>
      <c r="D2" s="16" t="s">
        <v>2</v>
      </c>
      <c r="E2" s="16" t="s">
        <v>3</v>
      </c>
      <c r="F2" s="16" t="s">
        <v>4</v>
      </c>
      <c r="G2" s="16" t="s">
        <v>35</v>
      </c>
      <c r="H2" s="17" t="s">
        <v>38</v>
      </c>
      <c r="I2" s="18" t="s">
        <v>39</v>
      </c>
      <c r="J2" s="19">
        <v>5.5</v>
      </c>
      <c r="K2" s="19">
        <v>6</v>
      </c>
      <c r="L2" s="19">
        <v>6.5</v>
      </c>
      <c r="M2" s="20">
        <v>7</v>
      </c>
      <c r="N2" s="20">
        <v>7.5</v>
      </c>
      <c r="O2" s="20">
        <v>8</v>
      </c>
      <c r="P2" s="20">
        <v>8.5</v>
      </c>
      <c r="Q2" s="20">
        <v>9</v>
      </c>
      <c r="R2" s="20">
        <v>9.5</v>
      </c>
      <c r="S2" s="20">
        <v>10</v>
      </c>
      <c r="T2" s="20">
        <v>10.5</v>
      </c>
      <c r="U2" s="20">
        <v>11</v>
      </c>
      <c r="V2" s="20">
        <v>11.5</v>
      </c>
      <c r="W2" s="20">
        <v>12</v>
      </c>
      <c r="X2" s="20">
        <v>12.5</v>
      </c>
      <c r="Y2" s="20">
        <v>13</v>
      </c>
      <c r="Z2" s="20">
        <v>14</v>
      </c>
      <c r="AA2" s="21">
        <f>SUM(AA3:AA10)</f>
        <v>78</v>
      </c>
      <c r="AB2" s="25" t="s">
        <v>41</v>
      </c>
      <c r="AC2" s="12"/>
    </row>
    <row r="3" spans="1:29" x14ac:dyDescent="0.25">
      <c r="A3" s="5" t="s">
        <v>11</v>
      </c>
      <c r="B3" s="2" t="s">
        <v>12</v>
      </c>
      <c r="C3" s="1" t="s">
        <v>5</v>
      </c>
      <c r="D3" s="1" t="s">
        <v>6</v>
      </c>
      <c r="E3" s="1" t="s">
        <v>10</v>
      </c>
      <c r="F3" s="1" t="s">
        <v>8</v>
      </c>
      <c r="G3" s="1" t="s">
        <v>37</v>
      </c>
      <c r="H3" s="3">
        <v>160</v>
      </c>
      <c r="I3" s="13">
        <v>84.21052631578948</v>
      </c>
      <c r="J3" s="4"/>
      <c r="K3" s="4"/>
      <c r="L3" s="4"/>
      <c r="M3" s="4">
        <v>1</v>
      </c>
      <c r="N3" s="4">
        <v>1</v>
      </c>
      <c r="O3" s="4">
        <v>2</v>
      </c>
      <c r="P3" s="4">
        <v>2</v>
      </c>
      <c r="Q3" s="4">
        <v>2</v>
      </c>
      <c r="R3" s="4">
        <v>2</v>
      </c>
      <c r="S3" s="4">
        <v>2</v>
      </c>
      <c r="T3" s="4">
        <v>1</v>
      </c>
      <c r="U3" s="4">
        <v>1</v>
      </c>
      <c r="V3" s="4">
        <v>1</v>
      </c>
      <c r="W3" s="4"/>
      <c r="X3" s="4"/>
      <c r="Y3" s="4"/>
      <c r="Z3" s="4"/>
      <c r="AA3" s="22">
        <f>Z3+Y3+X3+W3+V3+U3+T3+S3+R3+Q3+P3+O3+N3+M3</f>
        <v>15</v>
      </c>
      <c r="AB3" s="11">
        <f>AA3*I3</f>
        <v>1263.1578947368421</v>
      </c>
      <c r="AC3" s="26"/>
    </row>
    <row r="4" spans="1:29" x14ac:dyDescent="0.25">
      <c r="A4" s="5" t="s">
        <v>13</v>
      </c>
      <c r="B4" s="2" t="s">
        <v>14</v>
      </c>
      <c r="C4" s="1" t="s">
        <v>5</v>
      </c>
      <c r="D4" s="1" t="s">
        <v>15</v>
      </c>
      <c r="E4" s="1" t="s">
        <v>16</v>
      </c>
      <c r="F4" s="1" t="s">
        <v>17</v>
      </c>
      <c r="G4" s="1" t="s">
        <v>36</v>
      </c>
      <c r="H4" s="3">
        <v>160</v>
      </c>
      <c r="I4" s="13">
        <v>84.21052631578948</v>
      </c>
      <c r="J4" s="4">
        <v>1</v>
      </c>
      <c r="K4" s="4">
        <v>1</v>
      </c>
      <c r="L4" s="4">
        <v>1</v>
      </c>
      <c r="M4" s="4">
        <v>1</v>
      </c>
      <c r="N4" s="4">
        <v>1</v>
      </c>
      <c r="O4" s="4">
        <v>1</v>
      </c>
      <c r="P4" s="4">
        <v>1</v>
      </c>
      <c r="Q4" s="4">
        <v>1</v>
      </c>
      <c r="R4" s="4">
        <v>1</v>
      </c>
      <c r="S4" s="4">
        <v>1</v>
      </c>
      <c r="T4" s="4">
        <v>1</v>
      </c>
      <c r="U4" s="4"/>
      <c r="V4" s="4"/>
      <c r="W4" s="4"/>
      <c r="X4" s="4"/>
      <c r="Y4" s="4"/>
      <c r="Z4" s="4"/>
      <c r="AA4" s="22">
        <f>T4+S4+R4+Q4+P4+O4+N4+M4+L4+K4+J4</f>
        <v>11</v>
      </c>
      <c r="AB4" s="11">
        <f t="shared" ref="AB4:AB10" si="0">AA4*I4</f>
        <v>926.31578947368428</v>
      </c>
      <c r="AC4" s="26"/>
    </row>
    <row r="5" spans="1:29" x14ac:dyDescent="0.25">
      <c r="A5" s="5" t="s">
        <v>20</v>
      </c>
      <c r="B5" s="2" t="s">
        <v>21</v>
      </c>
      <c r="C5" s="1" t="s">
        <v>5</v>
      </c>
      <c r="D5" s="1" t="s">
        <v>15</v>
      </c>
      <c r="E5" s="1" t="s">
        <v>16</v>
      </c>
      <c r="F5" s="1" t="s">
        <v>17</v>
      </c>
      <c r="G5" s="1" t="s">
        <v>37</v>
      </c>
      <c r="H5" s="3">
        <v>160</v>
      </c>
      <c r="I5" s="13">
        <v>84.21052631578948</v>
      </c>
      <c r="J5" s="4">
        <v>1</v>
      </c>
      <c r="K5" s="4">
        <v>1</v>
      </c>
      <c r="L5" s="4">
        <v>1</v>
      </c>
      <c r="M5" s="4">
        <v>1</v>
      </c>
      <c r="N5" s="4">
        <v>1</v>
      </c>
      <c r="O5" s="4">
        <v>1</v>
      </c>
      <c r="P5" s="4">
        <v>1</v>
      </c>
      <c r="Q5" s="4">
        <v>1</v>
      </c>
      <c r="R5" s="4">
        <v>1</v>
      </c>
      <c r="S5" s="4">
        <v>1</v>
      </c>
      <c r="T5" s="4">
        <v>1</v>
      </c>
      <c r="U5" s="4"/>
      <c r="V5" s="4"/>
      <c r="W5" s="4"/>
      <c r="X5" s="4"/>
      <c r="Y5" s="4"/>
      <c r="Z5" s="4"/>
      <c r="AA5" s="22">
        <f>T5+S5+R5+Q5+P5+O5+N5+M5+L5+K5+J5</f>
        <v>11</v>
      </c>
      <c r="AB5" s="11">
        <f t="shared" si="0"/>
        <v>926.31578947368428</v>
      </c>
      <c r="AC5" s="26"/>
    </row>
    <row r="6" spans="1:29" x14ac:dyDescent="0.25">
      <c r="A6" s="5" t="s">
        <v>22</v>
      </c>
      <c r="B6" s="2" t="s">
        <v>23</v>
      </c>
      <c r="C6" s="1" t="s">
        <v>5</v>
      </c>
      <c r="D6" s="1" t="s">
        <v>15</v>
      </c>
      <c r="E6" s="1" t="s">
        <v>19</v>
      </c>
      <c r="F6" s="1" t="s">
        <v>17</v>
      </c>
      <c r="G6" s="1" t="s">
        <v>36</v>
      </c>
      <c r="H6" s="3">
        <v>130</v>
      </c>
      <c r="I6" s="13">
        <v>68.421052631578945</v>
      </c>
      <c r="J6" s="4">
        <v>1</v>
      </c>
      <c r="K6" s="4">
        <v>1</v>
      </c>
      <c r="L6" s="4">
        <v>1</v>
      </c>
      <c r="M6" s="4">
        <v>1</v>
      </c>
      <c r="N6" s="4">
        <v>1</v>
      </c>
      <c r="O6" s="4">
        <v>1</v>
      </c>
      <c r="P6" s="4">
        <v>1</v>
      </c>
      <c r="Q6" s="4">
        <v>1</v>
      </c>
      <c r="R6" s="4">
        <v>1</v>
      </c>
      <c r="S6" s="4">
        <v>1</v>
      </c>
      <c r="T6" s="4">
        <v>1</v>
      </c>
      <c r="U6" s="4"/>
      <c r="V6" s="4"/>
      <c r="W6" s="4"/>
      <c r="X6" s="4"/>
      <c r="Y6" s="4"/>
      <c r="Z6" s="4"/>
      <c r="AA6" s="22">
        <f>T6+S6+R6+Q6+P6+O6+N6+M6+L6+K6+J6</f>
        <v>11</v>
      </c>
      <c r="AB6" s="11">
        <f t="shared" si="0"/>
        <v>752.63157894736844</v>
      </c>
      <c r="AC6" s="26"/>
    </row>
    <row r="7" spans="1:29" x14ac:dyDescent="0.25">
      <c r="A7" s="5" t="s">
        <v>24</v>
      </c>
      <c r="B7" s="2" t="s">
        <v>25</v>
      </c>
      <c r="C7" s="1" t="s">
        <v>5</v>
      </c>
      <c r="D7" s="1" t="s">
        <v>15</v>
      </c>
      <c r="E7" s="1" t="s">
        <v>9</v>
      </c>
      <c r="F7" s="1" t="s">
        <v>17</v>
      </c>
      <c r="G7" s="1" t="s">
        <v>37</v>
      </c>
      <c r="H7" s="3">
        <v>130</v>
      </c>
      <c r="I7" s="13">
        <v>68.421052631578945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22">
        <f>T7+S7+R7+Q7+P7+O7+N7+M7+L7+K7+J7</f>
        <v>0</v>
      </c>
      <c r="AB7" s="11">
        <f t="shared" si="0"/>
        <v>0</v>
      </c>
      <c r="AC7" s="26"/>
    </row>
    <row r="8" spans="1:29" x14ac:dyDescent="0.25">
      <c r="A8" s="5" t="s">
        <v>26</v>
      </c>
      <c r="B8" s="2" t="s">
        <v>27</v>
      </c>
      <c r="C8" s="1" t="s">
        <v>5</v>
      </c>
      <c r="D8" s="1" t="s">
        <v>15</v>
      </c>
      <c r="E8" s="1" t="s">
        <v>18</v>
      </c>
      <c r="F8" s="1" t="s">
        <v>17</v>
      </c>
      <c r="G8" s="1" t="s">
        <v>36</v>
      </c>
      <c r="H8" s="3">
        <v>100</v>
      </c>
      <c r="I8" s="13">
        <v>52.631578947368425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22">
        <f>T8+S8+R8+Q8+P8+O8+N8+M8+L8+K8+J8</f>
        <v>0</v>
      </c>
      <c r="AB8" s="11">
        <f t="shared" si="0"/>
        <v>0</v>
      </c>
      <c r="AC8" s="26"/>
    </row>
    <row r="9" spans="1:29" x14ac:dyDescent="0.25">
      <c r="A9" s="5" t="s">
        <v>29</v>
      </c>
      <c r="B9" s="2" t="s">
        <v>30</v>
      </c>
      <c r="C9" s="1" t="s">
        <v>28</v>
      </c>
      <c r="D9" s="1" t="s">
        <v>6</v>
      </c>
      <c r="E9" s="1" t="s">
        <v>7</v>
      </c>
      <c r="F9" s="1" t="s">
        <v>8</v>
      </c>
      <c r="G9" s="1" t="s">
        <v>36</v>
      </c>
      <c r="H9" s="3">
        <v>160</v>
      </c>
      <c r="I9" s="13">
        <v>84.21052631578948</v>
      </c>
      <c r="J9" s="4"/>
      <c r="K9" s="4"/>
      <c r="L9" s="4"/>
      <c r="M9" s="4">
        <v>1</v>
      </c>
      <c r="N9" s="4">
        <v>1</v>
      </c>
      <c r="O9" s="4">
        <v>2</v>
      </c>
      <c r="P9" s="4">
        <v>2</v>
      </c>
      <c r="Q9" s="4">
        <v>2</v>
      </c>
      <c r="R9" s="4">
        <v>2</v>
      </c>
      <c r="S9" s="4">
        <v>2</v>
      </c>
      <c r="T9" s="4">
        <v>1</v>
      </c>
      <c r="U9" s="4">
        <v>1</v>
      </c>
      <c r="V9" s="4">
        <v>1</v>
      </c>
      <c r="W9" s="4"/>
      <c r="X9" s="4"/>
      <c r="Y9" s="4"/>
      <c r="Z9" s="4"/>
      <c r="AA9" s="22">
        <f>Z9+Y9+X9+W9+V9+U9+T9+S9+R9+Q9+P9+O9+N9+M9</f>
        <v>15</v>
      </c>
      <c r="AB9" s="11">
        <f t="shared" si="0"/>
        <v>1263.1578947368421</v>
      </c>
      <c r="AC9" s="26"/>
    </row>
    <row r="10" spans="1:29" ht="15.75" thickBot="1" x14ac:dyDescent="0.3">
      <c r="A10" s="6" t="s">
        <v>31</v>
      </c>
      <c r="B10" s="7" t="s">
        <v>32</v>
      </c>
      <c r="C10" s="8" t="s">
        <v>28</v>
      </c>
      <c r="D10" s="8" t="s">
        <v>33</v>
      </c>
      <c r="E10" s="8" t="s">
        <v>34</v>
      </c>
      <c r="F10" s="8" t="s">
        <v>8</v>
      </c>
      <c r="G10" s="8" t="s">
        <v>36</v>
      </c>
      <c r="H10" s="9">
        <v>130</v>
      </c>
      <c r="I10" s="23">
        <v>68.421052631578945</v>
      </c>
      <c r="J10" s="10"/>
      <c r="K10" s="10"/>
      <c r="L10" s="10"/>
      <c r="M10" s="10">
        <v>1</v>
      </c>
      <c r="N10" s="10">
        <v>1</v>
      </c>
      <c r="O10" s="10">
        <v>2</v>
      </c>
      <c r="P10" s="10">
        <v>2</v>
      </c>
      <c r="Q10" s="10">
        <v>2</v>
      </c>
      <c r="R10" s="10">
        <v>2</v>
      </c>
      <c r="S10" s="10">
        <v>2</v>
      </c>
      <c r="T10" s="10">
        <v>1</v>
      </c>
      <c r="U10" s="10">
        <v>1</v>
      </c>
      <c r="V10" s="10">
        <v>1</v>
      </c>
      <c r="W10" s="10"/>
      <c r="X10" s="10"/>
      <c r="Y10" s="10"/>
      <c r="Z10" s="10"/>
      <c r="AA10" s="24">
        <f>Z10+Y10+X10+W10+V10+U10+T10+S10+R10+Q10+P10+O10+N10+M10</f>
        <v>15</v>
      </c>
      <c r="AB10" s="11">
        <f t="shared" si="0"/>
        <v>1026.3157894736842</v>
      </c>
      <c r="AC10" s="26"/>
    </row>
    <row r="11" spans="1:29" x14ac:dyDescent="0.25">
      <c r="AB11" s="26">
        <f>SUM(AB3:AB10)</f>
        <v>6157.894736842105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Dators</cp:lastModifiedBy>
  <dcterms:created xsi:type="dcterms:W3CDTF">2025-06-19T08:41:37Z</dcterms:created>
  <dcterms:modified xsi:type="dcterms:W3CDTF">2026-06-16T09:58:49Z</dcterms:modified>
  <cp:category/>
</cp:coreProperties>
</file>